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<sst xmlns="http://schemas.openxmlformats.org/spreadsheetml/2006/main" count="104" uniqueCount="53">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</sst>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0.88657521046107013</c:v>
                </c:pt>
                <c:pt idx="2">
                  <c:v>1.1929069664287919</c:v>
                </c:pt>
                <c:pt idx="3">
                  <c:v>1.3905403573757091</c:v>
                </c:pt>
                <c:pt idx="4">
                  <c:v>1.9142688433850406</c:v>
                </c:pt>
                <c:pt idx="5">
                  <c:v>1.5881737483226268</c:v>
                </c:pt>
                <c:pt idx="6">
                  <c:v>1.0940902709553335</c:v>
                </c:pt>
                <c:pt idx="7">
                  <c:v>0.99527357548187478</c:v>
                </c:pt>
                <c:pt idx="8">
                  <c:v>0.7877585149876114</c:v>
                </c:pt>
                <c:pt idx="9">
                  <c:v>0.57036178494600243</c:v>
                </c:pt>
                <c:pt idx="10">
                  <c:v>0.54071677630396475</c:v>
                </c:pt>
                <c:pt idx="11">
                  <c:v>0.5110717676619273</c:v>
                </c:pt>
                <c:pt idx="12">
                  <c:v>0.50119009811458137</c:v>
                </c:pt>
                <c:pt idx="13">
                  <c:v>0.46166341992519794</c:v>
                </c:pt>
                <c:pt idx="14">
                  <c:v>0.45178175037785218</c:v>
                </c:pt>
                <c:pt idx="15">
                  <c:v>0.43201841128316038</c:v>
                </c:pt>
                <c:pt idx="16">
                  <c:v>0.42213674173581445</c:v>
                </c:pt>
                <c:pt idx="17">
                  <c:v>0.41225507218846863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0.53083510675661905</c:v>
                </c:pt>
                <c:pt idx="2">
                  <c:v>0.90633854955576187</c:v>
                </c:pt>
                <c:pt idx="3">
                  <c:v>1.1929069664287919</c:v>
                </c:pt>
                <c:pt idx="4">
                  <c:v>1.5091203919438598</c:v>
                </c:pt>
                <c:pt idx="5">
                  <c:v>1.8253338174589275</c:v>
                </c:pt>
                <c:pt idx="6">
                  <c:v>2.0427305475005362</c:v>
                </c:pt>
                <c:pt idx="7">
                  <c:v>2.1613105820686873</c:v>
                </c:pt>
                <c:pt idx="8">
                  <c:v>2.2107189298054162</c:v>
                </c:pt>
                <c:pt idx="9">
                  <c:v>2.2403639384474539</c:v>
                </c:pt>
                <c:pt idx="10">
                  <c:v>2.2601272775421455</c:v>
                </c:pt>
                <c:pt idx="11">
                  <c:v>2.2601272775421455</c:v>
                </c:pt>
                <c:pt idx="12">
                  <c:v>2.1415472429739948</c:v>
                </c:pt>
                <c:pt idx="13">
                  <c:v>2.0130855388584989</c:v>
                </c:pt>
                <c:pt idx="14">
                  <c:v>1.568410409227935</c:v>
                </c:pt>
                <c:pt idx="15">
                  <c:v>1.420185366017747</c:v>
                </c:pt>
                <c:pt idx="16">
                  <c:v>1.3707770182810175</c:v>
                </c:pt>
                <c:pt idx="17">
                  <c:v>1.3016053314495963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1.34113200963898</c:v>
                </c:pt>
                <c:pt idx="3">
                  <c:v>1.8352154870062733</c:v>
                </c:pt>
                <c:pt idx="4">
                  <c:v>2.1810739211633785</c:v>
                </c:pt>
                <c:pt idx="5">
                  <c:v>2.428115659847025</c:v>
                </c:pt>
                <c:pt idx="6">
                  <c:v>2.6257490507939427</c:v>
                </c:pt>
                <c:pt idx="7">
                  <c:v>2.5269323553204837</c:v>
                </c:pt>
                <c:pt idx="8">
                  <c:v>2.1613105820686873</c:v>
                </c:pt>
                <c:pt idx="9">
                  <c:v>2.0328488779531906</c:v>
                </c:pt>
                <c:pt idx="10">
                  <c:v>1.9537955215744236</c:v>
                </c:pt>
                <c:pt idx="11">
                  <c:v>1.9043871738376943</c:v>
                </c:pt>
                <c:pt idx="12">
                  <c:v>1.8747421651956566</c:v>
                </c:pt>
                <c:pt idx="13">
                  <c:v>1.8352154870062733</c:v>
                </c:pt>
                <c:pt idx="14">
                  <c:v>1.8055704783642359</c:v>
                </c:pt>
                <c:pt idx="15" formatCode="0.0000">
                  <c:v>1.775925469722198</c:v>
                </c:pt>
                <c:pt idx="16" formatCode="0.0000">
                  <c:v>1.7462804610801606</c:v>
                </c:pt>
                <c:pt idx="17" formatCode="0.0000">
                  <c:v>1.7265171219854689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1.7315</c:v>
                </c:pt>
                <c:pt idx="1">
                  <c:v>1.9142688433850406</c:v>
                </c:pt>
                <c:pt idx="2">
                  <c:v>2.2601272775421455</c:v>
                </c:pt>
                <c:pt idx="3">
                  <c:v>2.6257490507939427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6" zoomScaleNormal="110" workbookViewId="0">
      <selection activeCell="B21" sqref="B21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1.9142688433850406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56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21.07</v>
      </c>
    </row>
    <row r="17" spans="1:18">
      <c r="A17" s="29">
        <v>0.5</v>
      </c>
      <c r="B17" s="32">
        <v>79</v>
      </c>
      <c r="C17" s="33">
        <f>(0.00299639*B17+0.03211882)/9.81*1000</f>
        <v>27.404039755351679</v>
      </c>
      <c r="D17" s="33">
        <f t="shared" si="0"/>
        <v>0.88657521046107013</v>
      </c>
      <c r="E17" s="29">
        <v>0.5</v>
      </c>
      <c r="F17" s="35">
        <v>70</v>
      </c>
      <c r="G17" s="34">
        <f t="shared" si="1"/>
        <v>1.7731504209221403</v>
      </c>
      <c r="I17" s="23" t="s">
        <v>11</v>
      </c>
      <c r="J17" s="23">
        <v>86.42</v>
      </c>
    </row>
    <row r="18" spans="1:18">
      <c r="A18" s="29">
        <f t="shared" ref="A18:A41" si="2">A17+0.5</f>
        <v>1</v>
      </c>
      <c r="B18" s="32">
        <v>110</v>
      </c>
      <c r="C18" s="33">
        <f t="shared" ref="C18:C36" si="3">(0.00299639*B18+0.03211882)/9.81*1000</f>
        <v>36.87275433231396</v>
      </c>
      <c r="D18" s="33">
        <f t="shared" si="0"/>
        <v>1.1929069664287919</v>
      </c>
      <c r="E18" s="29">
        <f t="shared" ref="E18:E25" si="4">E17+0.5</f>
        <v>1</v>
      </c>
      <c r="F18" s="35">
        <v>150</v>
      </c>
      <c r="G18" s="34">
        <f t="shared" si="1"/>
        <v>2.3858139328575838</v>
      </c>
      <c r="I18" s="23" t="s">
        <v>12</v>
      </c>
      <c r="J18" s="37">
        <v>78.89</v>
      </c>
    </row>
    <row r="19" spans="1:18">
      <c r="A19" s="29">
        <f t="shared" si="2"/>
        <v>1.5</v>
      </c>
      <c r="B19" s="32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250</v>
      </c>
      <c r="G19" s="34">
        <f t="shared" si="1"/>
        <v>2.7810807147514183</v>
      </c>
      <c r="I19" s="23" t="s">
        <v>13</v>
      </c>
      <c r="J19" s="38">
        <f>J17-J18</f>
        <v>7.5300000000000011</v>
      </c>
    </row>
    <row r="20" spans="1:18">
      <c r="A20" s="29">
        <f t="shared" si="2"/>
        <v>2</v>
      </c>
      <c r="B20" s="32">
        <v>183</v>
      </c>
      <c r="C20" s="33">
        <f t="shared" si="3"/>
        <v>59.170049949031601</v>
      </c>
      <c r="D20" s="33">
        <f t="shared" si="0"/>
        <v>1.9142688433850406</v>
      </c>
      <c r="E20" s="29">
        <f t="shared" si="4"/>
        <v>2</v>
      </c>
      <c r="F20" s="35">
        <v>380</v>
      </c>
      <c r="G20" s="34">
        <f t="shared" si="1"/>
        <v>3.8285376867700811</v>
      </c>
      <c r="I20" s="39" t="s">
        <v>14</v>
      </c>
      <c r="J20" s="40">
        <f>J18-J16</f>
        <v>57.82</v>
      </c>
    </row>
    <row r="21" spans="1:18">
      <c r="A21" s="29">
        <f t="shared" si="2"/>
        <v>2.5</v>
      </c>
      <c r="B21" s="32">
        <v>150</v>
      </c>
      <c r="C21" s="33">
        <f t="shared" si="3"/>
        <v>49.090450560652393</v>
      </c>
      <c r="D21" s="33">
        <f t="shared" si="0"/>
        <v>1.5881737483226268</v>
      </c>
      <c r="E21" s="29">
        <f t="shared" si="4"/>
        <v>2.5</v>
      </c>
      <c r="F21" s="35">
        <v>520</v>
      </c>
      <c r="G21" s="34">
        <f t="shared" si="1"/>
        <v>3.1763474966452536</v>
      </c>
      <c r="I21" s="39" t="s">
        <v>15</v>
      </c>
      <c r="J21" s="38">
        <f>(J19/J20)*100</f>
        <v>13.023175371843653</v>
      </c>
    </row>
    <row r="22" spans="1:18">
      <c r="A22" s="29">
        <f t="shared" si="2"/>
        <v>3</v>
      </c>
      <c r="B22" s="32">
        <v>100</v>
      </c>
      <c r="C22" s="33">
        <f t="shared" si="3"/>
        <v>33.818330275229357</v>
      </c>
      <c r="D22" s="33">
        <f t="shared" si="0"/>
        <v>1.0940902709553335</v>
      </c>
      <c r="E22" s="29">
        <f t="shared" si="4"/>
        <v>3</v>
      </c>
      <c r="F22" s="35">
        <v>600</v>
      </c>
      <c r="G22" s="34">
        <f t="shared" si="1"/>
        <v>2.188180541910667</v>
      </c>
      <c r="K22" s="18"/>
      <c r="L22" s="18"/>
    </row>
    <row r="23" spans="1:18">
      <c r="A23" s="29">
        <f t="shared" si="2"/>
        <v>3.5</v>
      </c>
      <c r="B23" s="32">
        <v>90</v>
      </c>
      <c r="C23" s="33">
        <f t="shared" si="3"/>
        <v>30.763906218144751</v>
      </c>
      <c r="D23" s="33">
        <f t="shared" si="0"/>
        <v>0.99527357548187478</v>
      </c>
      <c r="E23" s="29">
        <f t="shared" si="4"/>
        <v>3.5</v>
      </c>
      <c r="F23" s="35">
        <v>700</v>
      </c>
      <c r="G23" s="34">
        <f t="shared" si="1"/>
        <v>1.9905471509637496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69</v>
      </c>
      <c r="C24" s="33">
        <f t="shared" si="3"/>
        <v>24.349615698267069</v>
      </c>
      <c r="D24" s="33">
        <f t="shared" si="0"/>
        <v>0.7877585149876114</v>
      </c>
      <c r="E24" s="29">
        <f t="shared" si="4"/>
        <v>4</v>
      </c>
      <c r="F24" s="35">
        <v>790</v>
      </c>
      <c r="G24" s="34">
        <f t="shared" si="1"/>
        <v>1.5755170299752228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47</v>
      </c>
      <c r="C25" s="33">
        <f t="shared" si="3"/>
        <v>17.629882772680936</v>
      </c>
      <c r="D25" s="33">
        <f t="shared" si="0"/>
        <v>0.57036178494600243</v>
      </c>
      <c r="E25" s="29">
        <f t="shared" si="4"/>
        <v>4.5</v>
      </c>
      <c r="F25" s="35">
        <v>880</v>
      </c>
      <c r="G25" s="34">
        <f t="shared" si="1"/>
        <v>1.1407235698920049</v>
      </c>
      <c r="H25" s="2"/>
      <c r="I25" s="39" t="s">
        <v>18</v>
      </c>
      <c r="J25" s="41">
        <v>303.57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44</v>
      </c>
      <c r="C26" s="33">
        <f t="shared" si="3"/>
        <v>16.713555555555551</v>
      </c>
      <c r="D26" s="33">
        <f t="shared" si="0"/>
        <v>0.54071677630396475</v>
      </c>
      <c r="E26" s="29">
        <f t="shared" ref="E26:E32" si="5">E25+0.5</f>
        <v>5</v>
      </c>
      <c r="F26" s="35">
        <v>960</v>
      </c>
      <c r="G26" s="34">
        <f t="shared" si="1"/>
        <v>1.0814335526079295</v>
      </c>
      <c r="I26" s="39" t="s">
        <v>19</v>
      </c>
      <c r="J26" s="41">
        <v>152.38999999999999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41</v>
      </c>
      <c r="C27" s="33">
        <f t="shared" si="3"/>
        <v>15.797228338430173</v>
      </c>
      <c r="D27" s="33">
        <f t="shared" si="0"/>
        <v>0.5110717676619273</v>
      </c>
      <c r="E27" s="29">
        <f t="shared" si="5"/>
        <v>5.5</v>
      </c>
      <c r="F27" s="35">
        <v>1040</v>
      </c>
      <c r="G27" s="34">
        <f t="shared" si="1"/>
        <v>1.0221435353238546</v>
      </c>
      <c r="I27" s="39" t="s">
        <v>20</v>
      </c>
      <c r="J27" s="42">
        <f>J25-J26</f>
        <v>151.18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40</v>
      </c>
      <c r="C28" s="33">
        <f t="shared" si="3"/>
        <v>15.491785932721712</v>
      </c>
      <c r="D28" s="33">
        <f t="shared" si="0"/>
        <v>0.50119009811458137</v>
      </c>
      <c r="E28" s="29">
        <f t="shared" si="5"/>
        <v>6</v>
      </c>
      <c r="F28" s="35">
        <v>1070</v>
      </c>
      <c r="G28" s="34">
        <f t="shared" si="1"/>
        <v>1.0023801962291627</v>
      </c>
      <c r="I28" s="39" t="s">
        <v>17</v>
      </c>
      <c r="J28" s="36">
        <v>2.04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36</v>
      </c>
      <c r="C29" s="33">
        <f t="shared" si="3"/>
        <v>14.270016309887868</v>
      </c>
      <c r="D29" s="33">
        <f t="shared" si="0"/>
        <v>0.46166341992519794</v>
      </c>
      <c r="E29" s="29">
        <f t="shared" si="5"/>
        <v>6.5</v>
      </c>
      <c r="F29" s="35">
        <v>1140</v>
      </c>
      <c r="G29" s="34">
        <f t="shared" si="1"/>
        <v>0.92332683985039588</v>
      </c>
      <c r="I29" s="39" t="s">
        <v>36</v>
      </c>
      <c r="J29" s="43">
        <f>J28*B12</f>
        <v>63.056400000000004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35</v>
      </c>
      <c r="C30" s="33">
        <f t="shared" si="3"/>
        <v>13.96457390417941</v>
      </c>
      <c r="D30" s="33">
        <f t="shared" si="0"/>
        <v>0.45178175037785218</v>
      </c>
      <c r="E30" s="29">
        <f t="shared" si="5"/>
        <v>7</v>
      </c>
      <c r="F30" s="35">
        <v>1200</v>
      </c>
      <c r="G30" s="34">
        <f t="shared" si="1"/>
        <v>0.90356350075570435</v>
      </c>
      <c r="I30" s="39" t="s">
        <v>21</v>
      </c>
      <c r="J30" s="43">
        <f>J21</f>
        <v>13.023175371843653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33</v>
      </c>
      <c r="C31" s="33">
        <f t="shared" si="3"/>
        <v>13.353689092762487</v>
      </c>
      <c r="D31" s="33">
        <f t="shared" si="0"/>
        <v>0.43201841128316038</v>
      </c>
      <c r="E31" s="29">
        <f t="shared" si="5"/>
        <v>7.5</v>
      </c>
      <c r="F31" s="35">
        <v>1270</v>
      </c>
      <c r="G31" s="34">
        <f t="shared" si="1"/>
        <v>0.86403682256632075</v>
      </c>
      <c r="I31" s="44" t="s">
        <v>37</v>
      </c>
      <c r="J31" s="43">
        <f>J27/J29</f>
        <v>2.397536173964895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32</v>
      </c>
      <c r="C32" s="33">
        <f t="shared" si="3"/>
        <v>13.048246687054025</v>
      </c>
      <c r="D32" s="33">
        <f t="shared" si="0"/>
        <v>0.42213674173581445</v>
      </c>
      <c r="E32" s="29">
        <f t="shared" si="5"/>
        <v>8</v>
      </c>
      <c r="F32" s="35">
        <v>1340</v>
      </c>
      <c r="G32" s="34">
        <f t="shared" si="1"/>
        <v>0.84427348347162889</v>
      </c>
      <c r="I32" s="44" t="s">
        <v>38</v>
      </c>
      <c r="J32" s="43">
        <f>J31/(1+J30/100)</f>
        <v>2.1212783715172185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31</v>
      </c>
      <c r="C33" s="33">
        <f t="shared" si="3"/>
        <v>12.742804281345565</v>
      </c>
      <c r="D33" s="33">
        <f t="shared" si="0"/>
        <v>0.41225507218846863</v>
      </c>
      <c r="E33" s="29">
        <f>E32+0.5</f>
        <v>8.5</v>
      </c>
      <c r="F33" s="35">
        <v>1390</v>
      </c>
      <c r="G33" s="34">
        <f t="shared" si="1"/>
        <v>0.82451014437693726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2.2601272775421455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22.34</v>
      </c>
      <c r="L16" s="31"/>
      <c r="M16" s="54"/>
      <c r="N16" s="56"/>
    </row>
    <row r="17" spans="1:20">
      <c r="A17" s="29">
        <f>A16+0.5</f>
        <v>0.5</v>
      </c>
      <c r="B17" s="32">
        <v>43</v>
      </c>
      <c r="C17" s="33">
        <f>(0.00299639*B17+0.03211882)/9.81*1000</f>
        <v>16.408113149847093</v>
      </c>
      <c r="D17" s="33">
        <f t="shared" si="0"/>
        <v>0.53083510675661905</v>
      </c>
      <c r="E17" s="29">
        <v>0.5</v>
      </c>
      <c r="F17" s="35">
        <v>54</v>
      </c>
      <c r="G17" s="34">
        <f t="shared" si="1"/>
        <v>0.53083510675661905</v>
      </c>
      <c r="I17" s="23" t="s">
        <v>11</v>
      </c>
      <c r="J17" s="37">
        <v>89.95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81</v>
      </c>
      <c r="C18" s="33">
        <f t="shared" ref="C18:C34" si="3">(0.00299639*B18+0.03211882)/9.81*1000</f>
        <v>28.014924566768599</v>
      </c>
      <c r="D18" s="33">
        <f t="shared" si="0"/>
        <v>0.90633854955576187</v>
      </c>
      <c r="E18" s="29">
        <f t="shared" ref="E18:E24" si="4">E17+0.5</f>
        <v>1</v>
      </c>
      <c r="F18" s="35">
        <v>80</v>
      </c>
      <c r="G18" s="34">
        <f t="shared" si="1"/>
        <v>0.90633854955576187</v>
      </c>
      <c r="I18" s="23" t="s">
        <v>12</v>
      </c>
      <c r="J18" s="37">
        <v>82.25</v>
      </c>
      <c r="L18" s="31"/>
      <c r="M18" s="54"/>
      <c r="N18" s="56"/>
    </row>
    <row r="19" spans="1:20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110</v>
      </c>
      <c r="G19" s="34">
        <f t="shared" si="1"/>
        <v>1.1929069664287919</v>
      </c>
      <c r="I19" s="23" t="s">
        <v>13</v>
      </c>
      <c r="J19" s="43">
        <f>J17-J18</f>
        <v>7.7000000000000028</v>
      </c>
      <c r="L19" s="31"/>
      <c r="M19" s="54"/>
      <c r="N19" s="57"/>
    </row>
    <row r="20" spans="1:20">
      <c r="A20" s="29">
        <f t="shared" si="2"/>
        <v>2</v>
      </c>
      <c r="B20" s="32">
        <v>142</v>
      </c>
      <c r="C20" s="33">
        <f t="shared" si="3"/>
        <v>46.646911314984706</v>
      </c>
      <c r="D20" s="33">
        <f t="shared" si="0"/>
        <v>1.5091203919438598</v>
      </c>
      <c r="E20" s="29">
        <f t="shared" si="4"/>
        <v>2</v>
      </c>
      <c r="F20" s="35">
        <v>140</v>
      </c>
      <c r="G20" s="34">
        <f t="shared" si="1"/>
        <v>1.5091203919438598</v>
      </c>
      <c r="I20" s="39" t="s">
        <v>14</v>
      </c>
      <c r="J20" s="36">
        <f>J18-J16</f>
        <v>59.91</v>
      </c>
      <c r="L20" s="31"/>
      <c r="M20" s="58"/>
      <c r="N20" s="59"/>
    </row>
    <row r="21" spans="1:20">
      <c r="A21" s="29">
        <f t="shared" si="2"/>
        <v>2.5</v>
      </c>
      <c r="B21" s="32">
        <v>174</v>
      </c>
      <c r="C21" s="33">
        <f t="shared" si="3"/>
        <v>56.421068297655452</v>
      </c>
      <c r="D21" s="33">
        <f t="shared" si="0"/>
        <v>1.8253338174589275</v>
      </c>
      <c r="E21" s="29">
        <f t="shared" si="4"/>
        <v>2.5</v>
      </c>
      <c r="F21" s="35">
        <v>190</v>
      </c>
      <c r="G21" s="34">
        <f t="shared" si="1"/>
        <v>1.8253338174589275</v>
      </c>
      <c r="I21" s="39" t="s">
        <v>15</v>
      </c>
      <c r="J21" s="43">
        <f>(J19/J20)*100</f>
        <v>12.852612251710905</v>
      </c>
      <c r="L21" s="31"/>
      <c r="M21" s="58"/>
      <c r="N21" s="57"/>
    </row>
    <row r="22" spans="1:20">
      <c r="A22" s="29">
        <f t="shared" si="2"/>
        <v>3</v>
      </c>
      <c r="B22" s="32">
        <v>196</v>
      </c>
      <c r="C22" s="33">
        <f t="shared" si="3"/>
        <v>63.140801223241574</v>
      </c>
      <c r="D22" s="33">
        <f t="shared" si="0"/>
        <v>2.0427305475005362</v>
      </c>
      <c r="E22" s="29">
        <f t="shared" si="4"/>
        <v>3</v>
      </c>
      <c r="F22" s="35">
        <v>240</v>
      </c>
      <c r="G22" s="34">
        <f t="shared" si="1"/>
        <v>2.0427305475005362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208</v>
      </c>
      <c r="C23" s="33">
        <f t="shared" si="3"/>
        <v>66.806110091743122</v>
      </c>
      <c r="D23" s="33">
        <f t="shared" si="0"/>
        <v>2.1613105820686873</v>
      </c>
      <c r="E23" s="29">
        <f t="shared" si="4"/>
        <v>3.5</v>
      </c>
      <c r="F23" s="35">
        <v>290</v>
      </c>
      <c r="G23" s="34">
        <f t="shared" si="1"/>
        <v>2.1613105820686873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213</v>
      </c>
      <c r="C24" s="33">
        <f t="shared" si="3"/>
        <v>68.333322120285416</v>
      </c>
      <c r="D24" s="33">
        <f t="shared" si="0"/>
        <v>2.2107189298054162</v>
      </c>
      <c r="E24" s="29">
        <f t="shared" si="4"/>
        <v>4</v>
      </c>
      <c r="F24" s="35">
        <v>340</v>
      </c>
      <c r="G24" s="34">
        <f t="shared" si="1"/>
        <v>2.2107189298054162</v>
      </c>
      <c r="H24" s="2"/>
      <c r="I24" s="39" t="s">
        <v>18</v>
      </c>
      <c r="J24" s="41">
        <v>283.10000000000002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216</v>
      </c>
      <c r="C25" s="33">
        <f t="shared" si="3"/>
        <v>69.249649337410801</v>
      </c>
      <c r="D25" s="33">
        <f t="shared" si="0"/>
        <v>2.2403639384474539</v>
      </c>
      <c r="E25" s="29">
        <f t="shared" ref="E25:E42" si="5">E24+0.5</f>
        <v>4.5</v>
      </c>
      <c r="F25" s="35">
        <v>400</v>
      </c>
      <c r="G25" s="34">
        <f t="shared" si="1"/>
        <v>2.2403639384474539</v>
      </c>
      <c r="H25" s="2"/>
      <c r="I25" s="39" t="s">
        <v>19</v>
      </c>
      <c r="J25" s="41">
        <v>138.63999999999999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218</v>
      </c>
      <c r="C26" s="33">
        <f t="shared" si="3"/>
        <v>69.860534148827711</v>
      </c>
      <c r="D26" s="33">
        <f t="shared" si="0"/>
        <v>2.2601272775421455</v>
      </c>
      <c r="E26" s="29">
        <f t="shared" si="5"/>
        <v>5</v>
      </c>
      <c r="F26" s="35">
        <v>450</v>
      </c>
      <c r="G26" s="34">
        <f t="shared" si="1"/>
        <v>2.2601272775421455</v>
      </c>
      <c r="I26" s="39" t="s">
        <v>20</v>
      </c>
      <c r="J26" s="45">
        <f>J24-J25</f>
        <v>144.46000000000004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218</v>
      </c>
      <c r="C27" s="33">
        <f t="shared" si="3"/>
        <v>69.860534148827711</v>
      </c>
      <c r="D27" s="33">
        <f t="shared" si="0"/>
        <v>2.2601272775421455</v>
      </c>
      <c r="E27" s="29">
        <f t="shared" si="5"/>
        <v>5.5</v>
      </c>
      <c r="F27" s="35">
        <v>510</v>
      </c>
      <c r="G27" s="34">
        <f t="shared" si="1"/>
        <v>2.2601272775421455</v>
      </c>
      <c r="I27" s="39" t="s">
        <v>17</v>
      </c>
      <c r="J27" s="36">
        <v>2.04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206</v>
      </c>
      <c r="C28" s="33">
        <f t="shared" si="3"/>
        <v>66.195225280326184</v>
      </c>
      <c r="D28" s="33">
        <f t="shared" si="0"/>
        <v>2.1415472429739948</v>
      </c>
      <c r="E28" s="29">
        <f t="shared" si="5"/>
        <v>6</v>
      </c>
      <c r="F28" s="35">
        <v>580</v>
      </c>
      <c r="G28" s="34">
        <f t="shared" si="1"/>
        <v>2.1415472429739948</v>
      </c>
      <c r="I28" s="39" t="s">
        <v>36</v>
      </c>
      <c r="J28" s="43">
        <f>J27*B12</f>
        <v>63.056400000000004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193</v>
      </c>
      <c r="C29" s="33">
        <f t="shared" si="3"/>
        <v>62.224474006116196</v>
      </c>
      <c r="D29" s="33">
        <f t="shared" si="0"/>
        <v>2.0130855388584989</v>
      </c>
      <c r="E29" s="29">
        <f t="shared" si="5"/>
        <v>6.5</v>
      </c>
      <c r="F29" s="35">
        <v>640</v>
      </c>
      <c r="G29" s="34">
        <f t="shared" si="1"/>
        <v>2.0130855388584989</v>
      </c>
      <c r="I29" s="39" t="s">
        <v>21</v>
      </c>
      <c r="J29" s="43">
        <f>J21</f>
        <v>12.852612251710905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148</v>
      </c>
      <c r="C30" s="33">
        <f t="shared" si="3"/>
        <v>48.479565749235469</v>
      </c>
      <c r="D30" s="33">
        <f t="shared" si="0"/>
        <v>1.568410409227935</v>
      </c>
      <c r="E30" s="29">
        <f t="shared" si="5"/>
        <v>7</v>
      </c>
      <c r="F30" s="35">
        <v>730</v>
      </c>
      <c r="G30" s="34">
        <f t="shared" si="1"/>
        <v>1.568410409227935</v>
      </c>
      <c r="I30" s="44" t="s">
        <v>37</v>
      </c>
      <c r="J30" s="43">
        <f>J26/J28</f>
        <v>2.2909649139500514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133</v>
      </c>
      <c r="C31" s="33">
        <f t="shared" si="3"/>
        <v>43.897929663608558</v>
      </c>
      <c r="D31" s="33">
        <f t="shared" si="0"/>
        <v>1.420185366017747</v>
      </c>
      <c r="E31" s="29">
        <f t="shared" si="5"/>
        <v>7.5</v>
      </c>
      <c r="F31" s="35">
        <v>780</v>
      </c>
      <c r="G31" s="34">
        <f t="shared" si="1"/>
        <v>1.420185366017747</v>
      </c>
      <c r="I31" s="44" t="s">
        <v>38</v>
      </c>
      <c r="J31" s="43">
        <f>J30/(1+J29/100)</f>
        <v>2.0300504066668772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128</v>
      </c>
      <c r="C32" s="33">
        <f t="shared" si="3"/>
        <v>42.370717635066249</v>
      </c>
      <c r="D32" s="33">
        <f t="shared" si="0"/>
        <v>1.3707770182810175</v>
      </c>
      <c r="E32" s="29">
        <f t="shared" si="5"/>
        <v>8</v>
      </c>
      <c r="F32" s="35">
        <v>820</v>
      </c>
      <c r="G32" s="34">
        <f t="shared" si="1"/>
        <v>1.3707770182810175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121</v>
      </c>
      <c r="C33" s="33">
        <f t="shared" si="3"/>
        <v>40.232620795107024</v>
      </c>
      <c r="D33" s="33">
        <f t="shared" si="0"/>
        <v>1.3016053314495963</v>
      </c>
      <c r="E33" s="29">
        <f t="shared" si="5"/>
        <v>8.5</v>
      </c>
      <c r="F33" s="35">
        <v>848</v>
      </c>
      <c r="G33" s="34">
        <f t="shared" si="1"/>
        <v>1.3016053314495963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9" sqref="J29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2.6257490507939427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21.32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40</v>
      </c>
      <c r="G16" s="34">
        <f t="shared" si="1"/>
        <v>0.39882009226747872</v>
      </c>
      <c r="I16" s="23" t="s">
        <v>11</v>
      </c>
      <c r="J16" s="23">
        <v>81.52</v>
      </c>
      <c r="M16" s="54"/>
      <c r="N16" s="54"/>
    </row>
    <row r="17" spans="1:20">
      <c r="A17" s="29">
        <f t="shared" ref="A17:A40" si="2">A16+0.5</f>
        <v>1</v>
      </c>
      <c r="B17" s="35">
        <v>125</v>
      </c>
      <c r="C17" s="33">
        <f t="shared" ref="C17:C36" si="3">(0.00299639*B17+0.03211882)/9.81*1000</f>
        <v>41.454390417940871</v>
      </c>
      <c r="D17" s="33">
        <f t="shared" si="0"/>
        <v>1.34113200963898</v>
      </c>
      <c r="E17" s="29">
        <f>E16+0.5</f>
        <v>1</v>
      </c>
      <c r="F17" s="35">
        <v>50</v>
      </c>
      <c r="G17" s="34">
        <f t="shared" si="1"/>
        <v>0.67056600481949002</v>
      </c>
      <c r="I17" s="23" t="s">
        <v>12</v>
      </c>
      <c r="J17" s="23">
        <v>74.58</v>
      </c>
      <c r="M17" s="54"/>
      <c r="N17" s="56"/>
    </row>
    <row r="18" spans="1:20">
      <c r="A18" s="29">
        <f t="shared" si="2"/>
        <v>1.5</v>
      </c>
      <c r="B18" s="35">
        <v>175</v>
      </c>
      <c r="C18" s="33">
        <f t="shared" si="3"/>
        <v>56.726510703363907</v>
      </c>
      <c r="D18" s="33">
        <f t="shared" si="0"/>
        <v>1.8352154870062733</v>
      </c>
      <c r="E18" s="29">
        <f>E17+0.5</f>
        <v>1.5</v>
      </c>
      <c r="F18" s="35">
        <v>60</v>
      </c>
      <c r="G18" s="34">
        <f t="shared" si="1"/>
        <v>0.91760774350313667</v>
      </c>
      <c r="I18" s="23" t="s">
        <v>13</v>
      </c>
      <c r="J18" s="38">
        <f>J16-J17</f>
        <v>6.9399999999999977</v>
      </c>
      <c r="M18" s="54"/>
      <c r="N18" s="57"/>
    </row>
    <row r="19" spans="1:20">
      <c r="A19" s="29">
        <f t="shared" si="2"/>
        <v>2</v>
      </c>
      <c r="B19" s="35">
        <v>210</v>
      </c>
      <c r="C19" s="33">
        <f t="shared" si="3"/>
        <v>67.416994903160031</v>
      </c>
      <c r="D19" s="33">
        <f t="shared" si="0"/>
        <v>2.1810739211633785</v>
      </c>
      <c r="E19" s="29">
        <f t="shared" ref="E19:E41" si="4">E18+0.5</f>
        <v>2</v>
      </c>
      <c r="F19" s="35">
        <v>80</v>
      </c>
      <c r="G19" s="34">
        <f t="shared" si="1"/>
        <v>1.0905369605816893</v>
      </c>
      <c r="I19" s="39" t="s">
        <v>14</v>
      </c>
      <c r="J19" s="40">
        <f>J17-J15</f>
        <v>53.26</v>
      </c>
      <c r="M19" s="58"/>
      <c r="N19" s="59"/>
    </row>
    <row r="20" spans="1:20">
      <c r="A20" s="29">
        <f t="shared" si="2"/>
        <v>2.5</v>
      </c>
      <c r="B20" s="35">
        <v>235</v>
      </c>
      <c r="C20" s="33">
        <f t="shared" si="3"/>
        <v>75.053055045871545</v>
      </c>
      <c r="D20" s="33">
        <f t="shared" si="0"/>
        <v>2.428115659847025</v>
      </c>
      <c r="E20" s="29">
        <f t="shared" si="4"/>
        <v>2.5</v>
      </c>
      <c r="F20" s="35">
        <v>130</v>
      </c>
      <c r="G20" s="34">
        <f t="shared" si="1"/>
        <v>1.2140578299235125</v>
      </c>
      <c r="I20" s="39" t="s">
        <v>15</v>
      </c>
      <c r="J20" s="38">
        <f>(J18/J19)*100</f>
        <v>13.030416823131802</v>
      </c>
      <c r="M20" s="58"/>
      <c r="N20" s="57"/>
    </row>
    <row r="21" spans="1:20">
      <c r="A21" s="29">
        <f t="shared" si="2"/>
        <v>3</v>
      </c>
      <c r="B21" s="35">
        <v>255</v>
      </c>
      <c r="C21" s="33">
        <f t="shared" si="3"/>
        <v>81.161903160040765</v>
      </c>
      <c r="D21" s="33">
        <f t="shared" si="0"/>
        <v>2.6257490507939427</v>
      </c>
      <c r="E21" s="29">
        <f t="shared" si="4"/>
        <v>3</v>
      </c>
      <c r="F21" s="35">
        <v>180</v>
      </c>
      <c r="G21" s="34">
        <f t="shared" si="1"/>
        <v>1.3128745253969714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245</v>
      </c>
      <c r="C22" s="33">
        <f t="shared" si="3"/>
        <v>78.107479102956148</v>
      </c>
      <c r="D22" s="33">
        <f t="shared" si="0"/>
        <v>2.5269323553204837</v>
      </c>
      <c r="E22" s="29">
        <f t="shared" si="4"/>
        <v>3.5</v>
      </c>
      <c r="F22" s="35">
        <v>220</v>
      </c>
      <c r="G22" s="34">
        <f t="shared" si="1"/>
        <v>1.2634661776602418</v>
      </c>
    </row>
    <row r="23" spans="1:20">
      <c r="A23" s="29">
        <f t="shared" si="2"/>
        <v>4</v>
      </c>
      <c r="B23" s="35">
        <v>208</v>
      </c>
      <c r="C23" s="33">
        <f t="shared" si="3"/>
        <v>66.806110091743122</v>
      </c>
      <c r="D23" s="33">
        <f t="shared" si="0"/>
        <v>2.1613105820686873</v>
      </c>
      <c r="E23" s="29">
        <f t="shared" si="4"/>
        <v>4</v>
      </c>
      <c r="F23" s="35">
        <v>250</v>
      </c>
      <c r="G23" s="34">
        <f t="shared" si="1"/>
        <v>1.0806552910343437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195</v>
      </c>
      <c r="C24" s="33">
        <f t="shared" si="3"/>
        <v>62.83535881753312</v>
      </c>
      <c r="D24" s="33">
        <f t="shared" si="0"/>
        <v>2.0328488779531906</v>
      </c>
      <c r="E24" s="29">
        <f t="shared" si="4"/>
        <v>4.5</v>
      </c>
      <c r="F24" s="35">
        <v>274</v>
      </c>
      <c r="G24" s="34">
        <f t="shared" si="1"/>
        <v>1.0164244389765953</v>
      </c>
      <c r="H24" s="2"/>
      <c r="I24" s="39" t="s">
        <v>18</v>
      </c>
      <c r="J24" s="46">
        <v>292.68</v>
      </c>
      <c r="O24" s="1"/>
      <c r="P24" s="1"/>
      <c r="Q24" s="1"/>
      <c r="R24" s="1"/>
    </row>
    <row r="25" spans="1:20">
      <c r="A25" s="29">
        <f t="shared" si="2"/>
        <v>5</v>
      </c>
      <c r="B25" s="35">
        <v>187</v>
      </c>
      <c r="C25" s="33">
        <f t="shared" si="3"/>
        <v>60.391819571865433</v>
      </c>
      <c r="D25" s="33">
        <f t="shared" si="0"/>
        <v>1.9537955215744236</v>
      </c>
      <c r="E25" s="29">
        <f t="shared" si="4"/>
        <v>5</v>
      </c>
      <c r="F25" s="35">
        <v>310</v>
      </c>
      <c r="G25" s="34">
        <f t="shared" si="1"/>
        <v>0.9768977607872118</v>
      </c>
      <c r="H25" s="2"/>
      <c r="I25" s="39" t="s">
        <v>19</v>
      </c>
      <c r="J25" s="46">
        <v>154.99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182</v>
      </c>
      <c r="C26" s="33">
        <f t="shared" si="3"/>
        <v>58.864607543323132</v>
      </c>
      <c r="D26" s="33">
        <f t="shared" si="0"/>
        <v>1.9043871738376943</v>
      </c>
      <c r="E26" s="29">
        <f t="shared" si="4"/>
        <v>5.5</v>
      </c>
      <c r="F26" s="35">
        <v>340</v>
      </c>
      <c r="G26" s="34">
        <f t="shared" si="1"/>
        <v>0.95219358691884715</v>
      </c>
      <c r="H26" s="2"/>
      <c r="I26" s="39" t="s">
        <v>20</v>
      </c>
      <c r="J26" s="42">
        <f>J24-J25</f>
        <v>137.69</v>
      </c>
      <c r="O26" s="1"/>
      <c r="P26" s="1"/>
      <c r="Q26" s="1"/>
      <c r="R26" s="1"/>
    </row>
    <row r="27" spans="1:20">
      <c r="A27" s="29">
        <f t="shared" si="2"/>
        <v>6</v>
      </c>
      <c r="B27" s="35">
        <v>179</v>
      </c>
      <c r="C27" s="33">
        <f t="shared" si="3"/>
        <v>57.948280326197747</v>
      </c>
      <c r="D27" s="33">
        <f t="shared" si="0"/>
        <v>1.8747421651956566</v>
      </c>
      <c r="E27" s="29">
        <f t="shared" si="4"/>
        <v>6</v>
      </c>
      <c r="F27" s="35">
        <v>366</v>
      </c>
      <c r="G27" s="34">
        <f t="shared" si="1"/>
        <v>0.93737108259782831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175</v>
      </c>
      <c r="C28" s="33">
        <f t="shared" si="3"/>
        <v>56.726510703363907</v>
      </c>
      <c r="D28" s="33">
        <f t="shared" si="0"/>
        <v>1.8352154870062733</v>
      </c>
      <c r="E28" s="29">
        <f t="shared" si="4"/>
        <v>6.5</v>
      </c>
      <c r="F28" s="35">
        <v>390</v>
      </c>
      <c r="G28" s="34">
        <f t="shared" si="1"/>
        <v>0.91760774350313667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172</v>
      </c>
      <c r="C29" s="33">
        <f t="shared" si="3"/>
        <v>55.810183486238529</v>
      </c>
      <c r="D29" s="33">
        <f t="shared" si="0"/>
        <v>1.8055704783642359</v>
      </c>
      <c r="E29" s="29">
        <f t="shared" si="4"/>
        <v>7</v>
      </c>
      <c r="F29" s="35">
        <v>420</v>
      </c>
      <c r="G29" s="34">
        <f t="shared" si="1"/>
        <v>0.90278523918211795</v>
      </c>
      <c r="I29" s="39" t="s">
        <v>21</v>
      </c>
      <c r="J29" s="38">
        <f>J20</f>
        <v>13.030416823131802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169</v>
      </c>
      <c r="C30" s="33">
        <f t="shared" si="3"/>
        <v>54.893856269113144</v>
      </c>
      <c r="D30" s="34">
        <f t="shared" si="0"/>
        <v>1.775925469722198</v>
      </c>
      <c r="E30" s="29">
        <f t="shared" si="4"/>
        <v>7.5</v>
      </c>
      <c r="F30" s="35">
        <v>444</v>
      </c>
      <c r="G30" s="34">
        <f t="shared" si="1"/>
        <v>0.887962734861099</v>
      </c>
      <c r="I30" s="39" t="s">
        <v>25</v>
      </c>
      <c r="J30" s="38">
        <f>J26/J28</f>
        <v>2.1836007130124777</v>
      </c>
      <c r="K30" s="5"/>
      <c r="R30" s="1"/>
      <c r="S30" s="1"/>
      <c r="T30" s="1"/>
    </row>
    <row r="31" spans="1:20">
      <c r="A31" s="29">
        <f t="shared" si="2"/>
        <v>8</v>
      </c>
      <c r="B31" s="35">
        <v>166</v>
      </c>
      <c r="C31" s="33">
        <f t="shared" si="3"/>
        <v>53.977529051987766</v>
      </c>
      <c r="D31" s="34">
        <f t="shared" si="0"/>
        <v>1.7462804610801606</v>
      </c>
      <c r="E31" s="29">
        <f t="shared" si="4"/>
        <v>8</v>
      </c>
      <c r="F31" s="35">
        <v>470</v>
      </c>
      <c r="G31" s="34">
        <f t="shared" si="1"/>
        <v>0.87314023054008028</v>
      </c>
      <c r="I31" s="39" t="s">
        <v>26</v>
      </c>
      <c r="J31" s="38">
        <f>J30/(1+J29/100)</f>
        <v>1.931869999585458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164</v>
      </c>
      <c r="C32" s="33">
        <f t="shared" si="3"/>
        <v>53.366644240570842</v>
      </c>
      <c r="D32" s="34">
        <f t="shared" si="0"/>
        <v>1.7265171219854689</v>
      </c>
      <c r="E32" s="29">
        <f t="shared" si="4"/>
        <v>8.5</v>
      </c>
      <c r="F32" s="35">
        <v>490</v>
      </c>
      <c r="G32" s="34">
        <f t="shared" si="1"/>
        <v>0.86325856099273446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9" sqref="I9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13.023175371843653</v>
      </c>
      <c r="C11" s="32">
        <f>Punto1!B12</f>
        <v>30.91</v>
      </c>
      <c r="D11" s="60">
        <f>Punto1!J31</f>
        <v>2.397536173964895</v>
      </c>
      <c r="E11" s="60">
        <f>Punto1!J32</f>
        <v>2.1212783715172185</v>
      </c>
      <c r="F11" s="60">
        <f>Punto1!F11</f>
        <v>0.5</v>
      </c>
      <c r="G11" s="33">
        <f>Punto1!F12</f>
        <v>1.9142688433850406</v>
      </c>
      <c r="I11" s="4"/>
    </row>
    <row r="12" spans="1:11">
      <c r="A12" s="32">
        <v>2</v>
      </c>
      <c r="B12" s="60">
        <f>Punto2!J29</f>
        <v>12.852612251710905</v>
      </c>
      <c r="C12" s="32">
        <f>Punto2!B12</f>
        <v>30.91</v>
      </c>
      <c r="D12" s="60">
        <f>Punto2!J30</f>
        <v>2.2909649139500514</v>
      </c>
      <c r="E12" s="60">
        <f>Punto2!J31</f>
        <v>2.0300504066668772</v>
      </c>
      <c r="F12" s="29">
        <f>Punto2!F11</f>
        <v>1</v>
      </c>
      <c r="G12" s="33">
        <f>Punto2!F12</f>
        <v>2.2601272775421455</v>
      </c>
      <c r="I12" s="4"/>
    </row>
    <row r="13" spans="1:11">
      <c r="A13" s="32">
        <v>3</v>
      </c>
      <c r="B13" s="60">
        <f>Punto3!J29</f>
        <v>13.030416823131802</v>
      </c>
      <c r="C13" s="32">
        <f>Punto3!B11</f>
        <v>30.91</v>
      </c>
      <c r="D13" s="60">
        <f>Punto3!J30</f>
        <v>2.1836007130124777</v>
      </c>
      <c r="E13" s="60">
        <f>Punto3!J31</f>
        <v>1.931869999585458</v>
      </c>
      <c r="F13" s="29">
        <f>Punto3!F10</f>
        <v>2</v>
      </c>
      <c r="G13" s="33">
        <f>Punto3!F11</f>
        <v>2.6257490507939427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ATAN(0.4588)*180/PI()</f>
        <v>24.645657157741347</v>
      </c>
      <c r="J16" s="62" t="s">
        <v>2</v>
      </c>
    </row>
    <row r="17" spans="1:12" ht="14.25">
      <c r="H17" s="65" t="s">
        <v>4</v>
      </c>
      <c r="I17" s="67">
        <f>I19</f>
        <v>1.7315</v>
      </c>
      <c r="J17" s="63" t="s">
        <v>9</v>
      </c>
    </row>
    <row r="19" spans="1:12">
      <c r="H19" s="9">
        <v>0</v>
      </c>
      <c r="I19" s="11">
        <v>1.7315</v>
      </c>
    </row>
    <row r="20" spans="1:12">
      <c r="H20" s="9">
        <f t="shared" ref="H20:I22" si="0">F11</f>
        <v>0.5</v>
      </c>
      <c r="I20" s="11">
        <f t="shared" si="0"/>
        <v>1.9142688433850406</v>
      </c>
    </row>
    <row r="21" spans="1:12">
      <c r="H21" s="9">
        <f t="shared" si="0"/>
        <v>1</v>
      </c>
      <c r="I21" s="11">
        <f t="shared" si="0"/>
        <v>2.2601272775421455</v>
      </c>
    </row>
    <row r="22" spans="1:12">
      <c r="H22" s="9">
        <f t="shared" si="0"/>
        <v>2</v>
      </c>
      <c r="I22" s="11">
        <f t="shared" si="0"/>
        <v>2.6257490507939427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2010-09-17T13:45:14Z</dcterms:modified>
</cp:coreProperties>
</file>